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37" s="1"/>
  <c r="R12" l="1"/>
  <c r="R39" s="1"/>
  <c r="N12"/>
  <c r="E12"/>
  <c r="O12"/>
  <c r="F12"/>
  <c r="H12"/>
  <c r="P12"/>
  <c r="D12"/>
  <c r="G39"/>
  <c r="Q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<sst xmlns="http://schemas.openxmlformats.org/spreadsheetml/2006/main" count="114" uniqueCount="74">
  <si>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</si>
  <si>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</si>
  <si>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</si>
  <si>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Šumperk</t>
  </si>
  <si>
    <t>Datum:  </t>
  </si>
  <si>
    <t>9.11.2024</t>
  </si>
  <si>
    <t>Domácí</t>
  </si>
  <si>
    <t>KK Šumperk A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</si>
  <si>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</si>
  <si>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</si>
  <si>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</si>
  <si>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</si>
  <si>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</si>
  <si>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</si>
  <si>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</si>
  <si>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</si>
  <si>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</si>
  <si>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</si>
  <si>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</si>
  <si>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</si>
  <si>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</si>
  <si>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Sedlář</t>
  </si>
  <si>
    <t>Kvapil</t>
  </si>
  <si>
    <t>Martin</t>
  </si>
  <si>
    <t>Štěpán</t>
  </si>
  <si>
    <t>Habrman</t>
  </si>
  <si>
    <t>Zapletal</t>
  </si>
  <si>
    <t>František</t>
  </si>
  <si>
    <t>Jiří</t>
  </si>
  <si>
    <t>Vymazal</t>
  </si>
  <si>
    <t>Zubalík</t>
  </si>
  <si>
    <t>Milan</t>
  </si>
  <si>
    <t>Karel</t>
  </si>
  <si>
    <t>Heinisch</t>
  </si>
  <si>
    <t>Diviš</t>
  </si>
  <si>
    <t>Pavel</t>
  </si>
  <si>
    <t>Bronislav</t>
  </si>
  <si>
    <t>Znojil</t>
  </si>
  <si>
    <t>Jaroslav</t>
  </si>
  <si>
    <t>Miroslav</t>
  </si>
  <si>
    <t>Rabenseifner</t>
  </si>
  <si>
    <t>Čapka</t>
  </si>
  <si>
    <t>Jaromír</t>
  </si>
  <si>
    <t>Aleš</t>
  </si>
  <si>
    <t>Celkový výkon družstva  </t>
  </si>
  <si>
    <t>Vedoucí družstva         Jméno:</t>
  </si>
  <si>
    <t>Jaroslav Vymazal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</si>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</sst>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K67" sqref="K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44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35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42</v>
      </c>
      <c r="P9" s="18">
        <v>1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44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45</v>
      </c>
      <c r="P10" s="18">
        <v>1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48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18339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185</v>
      </c>
      <c r="F12" s="28">
        <f>IF(ISNUMBER($G12),SUM(F8:F11),"")</f>
        <v>4</v>
      </c>
      <c r="G12" s="29">
        <f>IF(SUM($G8:$G11)+SUM($Q8:$Q11)&gt;0,SUM(G8:G11),"")</f>
        <v>541</v>
      </c>
      <c r="H12" s="27">
        <f>IF(ISNUMBER($G12),SUM(H8:H11),"")</f>
        <v>2</v>
      </c>
      <c r="I12" s="99"/>
      <c r="K12" s="96">
        <v>18885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170</v>
      </c>
      <c r="P12" s="28">
        <f>IF(ISNUMBER($G12),SUM(P8:P11),"")</f>
        <v>4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27</v>
      </c>
      <c r="F13" s="12">
        <v>1</v>
      </c>
      <c r="G13" s="13">
        <f>IF(AND(ISBLANK(D13),ISBLANK(E13)),"",D13+E13)</f>
        <v>103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80</v>
      </c>
      <c r="O13" s="12">
        <v>62</v>
      </c>
      <c r="P13" s="12">
        <v>1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50</v>
      </c>
      <c r="F14" s="18">
        <v>0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33</v>
      </c>
      <c r="P14" s="18">
        <v>3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44</v>
      </c>
      <c r="F15" s="18">
        <v>3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41</v>
      </c>
      <c r="P15" s="18">
        <v>0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35</v>
      </c>
      <c r="F16" s="23">
        <v>3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36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14133</v>
      </c>
      <c r="B17" s="97"/>
      <c r="C17" s="26" t="s">
        <v>18</v>
      </c>
      <c r="D17" s="27">
        <f>IF(ISNUMBER($G17),SUM(D13:D16),"")</f>
        <v>326</v>
      </c>
      <c r="E17" s="28">
        <f>IF(ISNUMBER($G17),SUM(E13:E16),"")</f>
        <v>156</v>
      </c>
      <c r="F17" s="28">
        <f>IF(ISNUMBER($G17),SUM(F13:F16),"")</f>
        <v>7</v>
      </c>
      <c r="G17" s="29">
        <f>IF(SUM($G13:$G16)+SUM($Q13:$Q16)&gt;0,SUM(G13:G16),"")</f>
        <v>482</v>
      </c>
      <c r="H17" s="27">
        <f>IF(ISNUMBER($G17),SUM(H13:H16),"")</f>
        <v>1</v>
      </c>
      <c r="I17" s="99"/>
      <c r="K17" s="96">
        <v>14761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172</v>
      </c>
      <c r="P17" s="28">
        <f>IF(ISNUMBER($G17),SUM(P13:P16),"")</f>
        <v>4</v>
      </c>
      <c r="Q17" s="29">
        <f>IF(SUM($G13:$G16)+SUM($Q13:$Q16)&gt;0,SUM(Q13:Q16),"")</f>
        <v>536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27</v>
      </c>
      <c r="F18" s="12">
        <v>3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75</v>
      </c>
      <c r="O18" s="12">
        <v>44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52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51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43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35</v>
      </c>
      <c r="P20" s="18">
        <v>4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40</v>
      </c>
      <c r="F21" s="23">
        <v>3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36</v>
      </c>
      <c r="P21" s="23">
        <v>3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20852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162</v>
      </c>
      <c r="F22" s="28">
        <f>IF(ISNUMBER($G22),SUM(F18:F21),"")</f>
        <v>6</v>
      </c>
      <c r="G22" s="29">
        <f>IF(SUM($G18:$G21)+SUM($Q18:$Q21)&gt;0,SUM(G18:G21),"")</f>
        <v>547</v>
      </c>
      <c r="H22" s="27">
        <f>IF(ISNUMBER($G22),SUM(H18:H21),"")</f>
        <v>3</v>
      </c>
      <c r="I22" s="99"/>
      <c r="K22" s="96">
        <v>7685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166</v>
      </c>
      <c r="P22" s="28">
        <f>IF(ISNUMBER($G22),SUM(P18:P21),"")</f>
        <v>9</v>
      </c>
      <c r="Q22" s="29">
        <f>IF(SUM($G18:$G21)+SUM($Q18:$Q21)&gt;0,SUM(Q18:Q21),"")</f>
        <v>528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36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27</v>
      </c>
      <c r="P23" s="12">
        <v>4</v>
      </c>
      <c r="Q23" s="13">
        <f>IF(AND(ISBLANK(N23),ISBLANK(O23)),"",N23+O23)</f>
        <v>114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45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44</v>
      </c>
      <c r="P24" s="18">
        <v>2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41</v>
      </c>
      <c r="F25" s="18">
        <v>3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36</v>
      </c>
      <c r="P25" s="18">
        <v>2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39</v>
      </c>
      <c r="F26" s="23">
        <v>3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45</v>
      </c>
      <c r="P26" s="23">
        <v>2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7934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161</v>
      </c>
      <c r="F27" s="28">
        <f>IF(ISNUMBER($G27),SUM(F23:F26),"")</f>
        <v>9</v>
      </c>
      <c r="G27" s="29">
        <f>IF(SUM($G23:$G26)+SUM($Q23:$Q26)&gt;0,SUM(G23:G26),"")</f>
        <v>548</v>
      </c>
      <c r="H27" s="27">
        <f>IF(ISNUMBER($G27),SUM(H23:H26),"")</f>
        <v>4</v>
      </c>
      <c r="I27" s="99"/>
      <c r="K27" s="96">
        <v>9446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152</v>
      </c>
      <c r="P27" s="28">
        <f>IF(ISNUMBER($G27),SUM(P23:P26),"")</f>
        <v>10</v>
      </c>
      <c r="Q27" s="29">
        <f>IF(SUM($G23:$G26)+SUM($Q23:$Q26)&gt;0,SUM(Q23:Q26),"")</f>
        <v>497</v>
      </c>
      <c r="R27" s="27">
        <f>IF(ISNUMBER($G27),SUM(R23:R26),"")</f>
        <v>0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102</v>
      </c>
      <c r="E28" s="12">
        <v>50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52</v>
      </c>
      <c r="P28" s="12">
        <v>0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0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42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80</v>
      </c>
      <c r="O30" s="18">
        <v>41</v>
      </c>
      <c r="P30" s="18">
        <v>2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53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44</v>
      </c>
      <c r="P31" s="23">
        <v>2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557</v>
      </c>
      <c r="H32" s="27">
        <f>IF(ISNUMBER($G32),SUM(H28:H31),"")</f>
        <v>4</v>
      </c>
      <c r="I32" s="99"/>
      <c r="K32" s="96">
        <v>7198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173</v>
      </c>
      <c r="P32" s="28">
        <f>IF(ISNUMBER($G32),SUM(P28:P31),"")</f>
        <v>4</v>
      </c>
      <c r="Q32" s="29">
        <f>IF(SUM($G28:$G31)+SUM($Q28:$Q31)&gt;0,SUM(Q28:Q31),"")</f>
        <v>514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36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94</v>
      </c>
      <c r="O33" s="12">
        <v>26</v>
      </c>
      <c r="P33" s="12">
        <v>6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109</v>
      </c>
      <c r="E34" s="18">
        <v>63</v>
      </c>
      <c r="F34" s="18">
        <v>0</v>
      </c>
      <c r="G34" s="19">
        <f>IF(AND(ISBLANK(D34),ISBLANK(E34)),"",D34+E34)</f>
        <v>172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45</v>
      </c>
      <c r="P34" s="18">
        <v>2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35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92</v>
      </c>
      <c r="O35" s="18">
        <v>26</v>
      </c>
      <c r="P35" s="18">
        <v>2</v>
      </c>
      <c r="Q35" s="19">
        <f>IF(AND(ISBLANK(N35),ISBLANK(O35)),"",N35+O35)</f>
        <v>118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42</v>
      </c>
      <c r="P36" s="23">
        <v>3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396</v>
      </c>
      <c r="E37" s="28">
        <f>IF(ISNUMBER($G37),SUM(E33:E36),"")</f>
        <v>179</v>
      </c>
      <c r="F37" s="28">
        <f>IF(ISNUMBER($G37),SUM(F33:F36),"")</f>
        <v>1</v>
      </c>
      <c r="G37" s="29">
        <f>IF(SUM($G33:$G36)+SUM($Q33:$Q36)&gt;0,SUM(G33:G36),"")</f>
        <v>575</v>
      </c>
      <c r="H37" s="27">
        <f>IF(ISNUMBER($G37),SUM(H33:H36),"")</f>
        <v>4</v>
      </c>
      <c r="I37" s="99"/>
      <c r="K37" s="96">
        <v>10607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139</v>
      </c>
      <c r="P37" s="28">
        <f>IF(ISNUMBER($G37),SUM(P33:P36),"")</f>
        <v>13</v>
      </c>
      <c r="Q37" s="29">
        <f>IF(SUM($G33:$G36)+SUM($Q33:$Q36)&gt;0,SUM(Q33:Q36),"")</f>
        <v>496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2226</v>
      </c>
      <c r="E39" s="34">
        <f>IF(ISNUMBER($G39),SUM(E12,E17,E22,E27,E32,E37),"")</f>
        <v>1024</v>
      </c>
      <c r="F39" s="34">
        <f>IF(ISNUMBER($G39),SUM(F12,F17,F22,F27,F32,F37),"")</f>
        <v>30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2153</v>
      </c>
      <c r="O39" s="34">
        <f>IF(ISNUMBER($G39),SUM(O12,O17,O22,O27,O32,O37),"")</f>
        <v>972</v>
      </c>
      <c r="P39" s="34">
        <f>IF(ISNUMBER($G39),SUM(P12,P17,P22,P27,P32,P37),"")</f>
        <v>44</v>
      </c>
      <c r="Q39" s="35">
        <f>IF(SUM($G$8:$G$37)+SUM($Q$8:$Q$37)&gt;0,SUM(Q12,Q17,Q22,Q27,Q32,Q37),"")</f>
        <v>3125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TJ Prostějov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2024-11-10T11:29:24Z</dcterms:modified>
</cp:coreProperties>
</file>